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590"/>
  </bookViews>
  <sheets>
    <sheet name="预算" sheetId="4" r:id="rId1"/>
    <sheet name="Sheet2" sheetId="2" state="hidden" r:id="rId2"/>
    <sheet name="Sheet3" sheetId="3" state="hidden" r:id="rId3"/>
  </sheets>
  <definedNames>
    <definedName name="_xlnm.Print_Area" localSheetId="0">预算!$A$1:$G$23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<sst xmlns="http://schemas.openxmlformats.org/spreadsheetml/2006/main" count="33" uniqueCount="27">
  <si>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梅花镇大坪村农村风貌提升项目工程
评审费计算书（预算审核）</t>
  </si>
  <si>
    <t>户名:</t>
  </si>
  <si>
    <t>永明项目管理有限公司粤北分公司</t>
  </si>
  <si>
    <t>账号:</t>
  </si>
  <si>
    <t>44050162613900000454</t>
  </si>
  <si>
    <t>银行:</t>
  </si>
  <si>
    <t>中国建设银行股份有限公司韶关浈江支行</t>
  </si>
  <si>
    <r>
      <rPr>
        <sz val="14"/>
        <color rgb="FF000000"/>
        <rFont val="宋体"/>
        <charset val="134"/>
      </rPr>
      <t>送审金额</t>
    </r>
    <r>
      <rPr>
        <sz val="14"/>
        <color rgb="FF000000"/>
        <rFont val="Tahoma"/>
        <charset val="134"/>
      </rPr>
      <t>:</t>
    </r>
  </si>
  <si>
    <t>元</t>
  </si>
  <si>
    <r>
      <rPr>
        <sz val="14"/>
        <color rgb="FF000000"/>
        <rFont val="宋体"/>
        <charset val="134"/>
      </rPr>
      <t>审定金额</t>
    </r>
    <r>
      <rPr>
        <sz val="14"/>
        <color rgb="FF000000"/>
        <rFont val="Tahoma"/>
        <charset val="134"/>
      </rPr>
      <t>:</t>
    </r>
  </si>
  <si>
    <t>核减金额：</t>
  </si>
  <si>
    <t>收费依据：</t>
  </si>
  <si>
    <r>
      <rPr>
        <sz val="12"/>
        <color rgb="FF000000"/>
        <rFont val="宋体"/>
        <charset val="134"/>
      </rPr>
      <t>粤价函</t>
    </r>
    <r>
      <rPr>
        <sz val="12"/>
        <color rgb="FF000000"/>
        <rFont val="Tahoma"/>
        <charset val="134"/>
      </rPr>
      <t>[2011]742</t>
    </r>
    <r>
      <rPr>
        <sz val="12"/>
        <color rgb="FF000000"/>
        <rFont val="宋体"/>
        <charset val="134"/>
      </rPr>
      <t>号文件</t>
    </r>
  </si>
  <si>
    <r>
      <rPr>
        <b/>
        <sz val="14"/>
        <color rgb="FF000000"/>
        <rFont val="宋体"/>
        <charset val="134"/>
      </rPr>
      <t>审核结算收费</t>
    </r>
    <r>
      <rPr>
        <b/>
        <sz val="14"/>
        <color rgb="FF000000"/>
        <rFont val="Tahoma"/>
        <charset val="134"/>
      </rPr>
      <t xml:space="preserve">: </t>
    </r>
  </si>
  <si>
    <t>×0.12%=</t>
  </si>
  <si>
    <t>效益收费</t>
  </si>
  <si>
    <t>x1.8%=</t>
  </si>
  <si>
    <t>小计：</t>
  </si>
  <si>
    <t>1177+535=</t>
  </si>
  <si>
    <t>优惠收费：</t>
  </si>
  <si>
    <t>×1=</t>
  </si>
  <si>
    <t>评审服务费：</t>
  </si>
  <si>
    <t>元（收费不足2000元按2000元计取）</t>
  </si>
  <si>
    <t>审核公司：</t>
  </si>
  <si>
    <t>永明项目管理有限公司</t>
  </si>
  <si>
    <t>联系人：</t>
  </si>
  <si>
    <r>
      <rPr>
        <sz val="14"/>
        <color rgb="FF000000"/>
        <rFont val="宋体"/>
        <charset val="134"/>
      </rPr>
      <t>0</t>
    </r>
    <r>
      <rPr>
        <sz val="14"/>
        <color rgb="FF000000"/>
        <rFont val="宋体"/>
        <charset val="134"/>
      </rPr>
      <t>751-8200767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</si>
</sst>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  <numFmt numFmtId="178" formatCode="0_ "/>
  </numFmts>
  <fonts count="30">
    <font>
      <sz val="11"/>
      <color theme="1"/>
      <name val="Tahoma"/>
      <charset val="134"/>
    </font>
    <font>
      <b/>
      <sz val="18"/>
      <color rgb="FF000000"/>
      <name val="宋体"/>
      <charset val="134"/>
    </font>
    <font>
      <sz val="20"/>
      <color rgb="FF000000"/>
      <name val="Tahoma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4"/>
      <color rgb="FF000000"/>
      <name val="Tahoma"/>
      <charset val="134"/>
    </font>
    <font>
      <sz val="12"/>
      <color rgb="FF000000"/>
      <name val="宋体"/>
      <charset val="134"/>
    </font>
    <font>
      <sz val="12"/>
      <color rgb="FF000000"/>
      <name val="Tahoma"/>
      <charset val="134"/>
    </font>
    <font>
      <b/>
      <sz val="14"/>
      <color rgb="FF000000"/>
      <name val="Tahoma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/>
    <xf numFmtId="176" fontId="4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7" fontId="3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7" fontId="7" fillId="0" borderId="0" xfId="0" applyNumberFormat="1" applyFont="1"/>
    <xf numFmtId="177" fontId="7" fillId="0" borderId="0" xfId="0" applyNumberFormat="1" applyFont="1" applyAlignment="1">
      <alignment horizontal="left"/>
    </xf>
    <xf numFmtId="0" fontId="3" fillId="0" borderId="0" xfId="0" applyFont="1"/>
    <xf numFmtId="0" fontId="8" fillId="0" borderId="0" xfId="0" applyFont="1"/>
    <xf numFmtId="0" fontId="3" fillId="0" borderId="0" xfId="0" applyFont="1" applyAlignment="1">
      <alignment horizontal="center" vertical="center" wrapText="1"/>
    </xf>
    <xf numFmtId="177" fontId="7" fillId="0" borderId="0" xfId="0" applyNumberFormat="1" applyFont="1" applyAlignment="1">
      <alignment vertical="center"/>
    </xf>
    <xf numFmtId="177" fontId="7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7" fontId="7" fillId="0" borderId="0" xfId="0" applyNumberFormat="1" applyFont="1" applyAlignment="1">
      <alignment horizontal="center" vertical="center" wrapText="1"/>
    </xf>
    <xf numFmtId="177" fontId="7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178" fontId="5" fillId="0" borderId="0" xfId="0" applyNumberFormat="1" applyFont="1"/>
    <xf numFmtId="0" fontId="3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0" fontId="0" fillId="0" borderId="0" xfId="0" applyNumberFormat="1"/>
    <xf numFmtId="0" fontId="4" fillId="0" borderId="0" xfId="0" applyFont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762000</xdr:colOff>
      <xdr:row>0</xdr:row>
      <xdr:rowOff>771525</xdr:rowOff>
    </xdr:from>
    <xdr:to>
      <xdr:col>15</xdr:col>
      <xdr:colOff>390525</xdr:colOff>
      <xdr:row>16</xdr:row>
      <xdr:rowOff>60325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43750" y="771525"/>
          <a:ext cx="5943600" cy="42195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tabSelected="1" view="pageBreakPreview" zoomScaleNormal="100" workbookViewId="0">
      <selection activeCell="H1" sqref="H1"/>
    </sheetView>
  </sheetViews>
  <sheetFormatPr defaultColWidth="9" defaultRowHeight="14.25"/>
  <cols>
    <col min="1" max="1" width="10" customWidth="1"/>
    <col min="2" max="2" width="15" customWidth="1"/>
    <col min="3" max="3" width="14.125" customWidth="1"/>
    <col min="4" max="4" width="13" customWidth="1"/>
    <col min="5" max="5" width="12.5" customWidth="1"/>
    <col min="6" max="6" width="10.125" customWidth="1"/>
    <col min="8" max="8" width="17.875" customWidth="1"/>
    <col min="9" max="9" width="7" customWidth="1"/>
    <col min="11" max="11" width="12.625"/>
    <col min="12" max="12" width="9.375"/>
    <col min="20" max="20" width="12.625"/>
  </cols>
  <sheetData>
    <row r="1" ht="92" customHeight="1" spans="1:7">
      <c r="A1" s="1" t="s">
        <v>0</v>
      </c>
      <c r="B1" s="2"/>
      <c r="C1" s="2"/>
      <c r="D1" s="2"/>
      <c r="E1" s="2"/>
      <c r="F1" s="2"/>
      <c r="G1" s="2"/>
    </row>
    <row r="2" ht="21.75" customHeight="1" spans="1:9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6"/>
    </row>
    <row r="3" ht="21.75" customHeight="1" spans="1:9">
      <c r="A3" s="3" t="s">
        <v>3</v>
      </c>
      <c r="B3" s="35" t="s">
        <v>4</v>
      </c>
      <c r="C3" s="5"/>
      <c r="D3" s="5"/>
      <c r="E3" s="5"/>
      <c r="F3" s="5"/>
      <c r="G3" s="5"/>
      <c r="H3" s="6"/>
      <c r="I3" s="6"/>
    </row>
    <row r="4" ht="21.75" customHeight="1" spans="1:9">
      <c r="A4" s="3" t="s">
        <v>5</v>
      </c>
      <c r="B4" s="7" t="s">
        <v>6</v>
      </c>
      <c r="C4" s="8"/>
      <c r="D4" s="8"/>
      <c r="E4" s="8"/>
      <c r="F4" s="8"/>
      <c r="G4" s="8"/>
      <c r="H4" s="6"/>
      <c r="I4" s="6"/>
    </row>
    <row r="5" ht="18" spans="1:9">
      <c r="A5" s="6"/>
      <c r="B5" s="6"/>
      <c r="C5" s="6"/>
      <c r="D5" s="6"/>
      <c r="E5" s="6"/>
      <c r="F5" s="6"/>
      <c r="G5" s="6"/>
      <c r="H5" s="6"/>
      <c r="I5" s="6"/>
    </row>
    <row r="6" ht="18.75" spans="1:9">
      <c r="A6" s="6"/>
      <c r="B6" s="6" t="s">
        <v>7</v>
      </c>
      <c r="C6" s="9">
        <v>980976.35</v>
      </c>
      <c r="D6" s="9"/>
      <c r="E6" s="10" t="s">
        <v>8</v>
      </c>
      <c r="F6" s="10"/>
      <c r="G6" s="6"/>
      <c r="H6" s="6"/>
      <c r="I6" s="6"/>
    </row>
    <row r="7" ht="18.75" spans="1:9">
      <c r="A7" s="6"/>
      <c r="B7" s="6" t="s">
        <v>9</v>
      </c>
      <c r="C7" s="9">
        <v>951236.37</v>
      </c>
      <c r="D7" s="9"/>
      <c r="E7" s="10" t="s">
        <v>8</v>
      </c>
      <c r="F7" s="10"/>
      <c r="G7" s="6"/>
      <c r="H7" s="6"/>
      <c r="I7" s="6"/>
    </row>
    <row r="8" ht="18.75" spans="1:9">
      <c r="A8" s="6"/>
      <c r="B8" s="10" t="s">
        <v>10</v>
      </c>
      <c r="C8" s="9">
        <f>C6-C7</f>
        <v>29739.98</v>
      </c>
      <c r="D8" s="9"/>
      <c r="E8" s="10" t="s">
        <v>8</v>
      </c>
      <c r="F8" s="10"/>
      <c r="G8" s="6"/>
      <c r="H8" s="6"/>
      <c r="I8" s="6"/>
    </row>
    <row r="9" ht="18" spans="1:9">
      <c r="A9" s="6"/>
      <c r="B9" s="6" t="s">
        <v>11</v>
      </c>
      <c r="C9" s="11" t="s">
        <v>12</v>
      </c>
      <c r="D9" s="12"/>
      <c r="E9" s="6"/>
      <c r="F9" s="6"/>
      <c r="G9" s="6"/>
      <c r="H9" s="6"/>
      <c r="I9" s="6"/>
    </row>
    <row r="10" ht="27.75" customHeight="1" spans="1:20">
      <c r="A10" s="13" t="s">
        <v>13</v>
      </c>
      <c r="B10" s="14"/>
      <c r="C10" s="15">
        <f>C6</f>
        <v>980976.35</v>
      </c>
      <c r="D10" s="15" t="s">
        <v>14</v>
      </c>
      <c r="E10" s="16">
        <f>ROUNDDOWN(C10*0.12%,0)</f>
        <v>1177</v>
      </c>
      <c r="F10" s="17" t="s">
        <v>8</v>
      </c>
      <c r="G10" s="6"/>
      <c r="I10" s="6"/>
      <c r="T10">
        <f>C6-C7</f>
        <v>29739.98</v>
      </c>
    </row>
    <row r="11" ht="7" customHeight="1" spans="1:9">
      <c r="A11" s="6"/>
      <c r="B11" s="18"/>
      <c r="C11" s="15"/>
      <c r="D11" s="15"/>
      <c r="E11" s="16"/>
      <c r="F11" s="17"/>
      <c r="G11" s="6"/>
      <c r="H11" s="6"/>
      <c r="I11" s="6"/>
    </row>
    <row r="12" ht="7" customHeight="1" spans="1:9">
      <c r="A12" s="6"/>
      <c r="B12" s="18"/>
      <c r="C12" s="15"/>
      <c r="D12" s="15"/>
      <c r="E12" s="16"/>
      <c r="F12" s="17"/>
      <c r="G12" s="6"/>
      <c r="H12" s="6"/>
      <c r="I12" s="6"/>
    </row>
    <row r="13" ht="7" customHeight="1" spans="1:9">
      <c r="A13" s="6"/>
      <c r="B13" s="18"/>
      <c r="C13" s="15"/>
      <c r="D13" s="15"/>
      <c r="E13" s="16"/>
      <c r="F13" s="17"/>
      <c r="G13" s="6"/>
      <c r="H13" s="6"/>
      <c r="I13" s="6"/>
    </row>
    <row r="14" ht="7" customHeight="1" spans="1:9">
      <c r="A14" s="6"/>
      <c r="B14" s="18"/>
      <c r="C14" s="15"/>
      <c r="D14" s="15"/>
      <c r="E14" s="16"/>
      <c r="F14" s="17"/>
      <c r="G14" s="6"/>
      <c r="H14" s="6"/>
      <c r="I14" s="6"/>
    </row>
    <row r="15" ht="38" customHeight="1" spans="1:20">
      <c r="A15" s="19" t="s">
        <v>15</v>
      </c>
      <c r="B15" s="19"/>
      <c r="C15" s="20">
        <f>C6-C7</f>
        <v>29739.98</v>
      </c>
      <c r="D15" s="20" t="s">
        <v>16</v>
      </c>
      <c r="E15" s="21">
        <f>ROUNDDOWN(C15*1.8%,0)</f>
        <v>535</v>
      </c>
      <c r="F15" s="22" t="s">
        <v>8</v>
      </c>
      <c r="G15" s="6"/>
      <c r="H15" s="6"/>
      <c r="I15" s="6"/>
      <c r="T15" s="34">
        <f>+T10/C6</f>
        <v>0.0303167145670739</v>
      </c>
    </row>
    <row r="16" ht="45" customHeight="1" spans="1:9">
      <c r="A16" s="6"/>
      <c r="B16" s="17" t="s">
        <v>17</v>
      </c>
      <c r="C16" s="23" t="s">
        <v>18</v>
      </c>
      <c r="D16" s="23"/>
      <c r="E16" s="21">
        <f>E10+E11+E12+E13+E14+E15</f>
        <v>1712</v>
      </c>
      <c r="F16" s="22" t="s">
        <v>8</v>
      </c>
      <c r="G16" s="6"/>
      <c r="H16" s="6"/>
      <c r="I16" s="6"/>
    </row>
    <row r="17" ht="18.75" spans="1:9">
      <c r="A17" s="6"/>
      <c r="B17" s="18"/>
      <c r="C17" s="24"/>
      <c r="D17" s="24"/>
      <c r="E17" s="16"/>
      <c r="F17" s="17"/>
      <c r="G17" s="6"/>
      <c r="I17" s="6"/>
    </row>
    <row r="18" ht="120" customHeight="1" spans="1:9">
      <c r="A18" s="6"/>
      <c r="B18" s="25" t="s">
        <v>19</v>
      </c>
      <c r="C18" s="26">
        <f>E16</f>
        <v>1712</v>
      </c>
      <c r="D18" s="27" t="s">
        <v>20</v>
      </c>
      <c r="E18" s="26">
        <f>ROUND(E16*1,0)</f>
        <v>1712</v>
      </c>
      <c r="F18" s="28" t="s">
        <v>8</v>
      </c>
      <c r="G18" s="6"/>
      <c r="H18" s="6"/>
      <c r="I18" s="6"/>
    </row>
    <row r="19" ht="18" spans="1:9">
      <c r="A19" s="6"/>
      <c r="B19" s="6"/>
      <c r="C19" s="6"/>
      <c r="D19" s="6"/>
      <c r="E19" s="6"/>
      <c r="F19" s="6"/>
      <c r="G19" s="6"/>
      <c r="H19" s="6"/>
      <c r="I19" s="6"/>
    </row>
    <row r="20" ht="18.75" spans="1:9">
      <c r="A20" s="6"/>
      <c r="B20" s="17" t="s">
        <v>21</v>
      </c>
      <c r="C20" s="29">
        <v>2000</v>
      </c>
      <c r="D20" s="30" t="s">
        <v>22</v>
      </c>
      <c r="E20" s="31"/>
      <c r="F20" s="6"/>
      <c r="G20" s="6"/>
      <c r="I20" s="6"/>
    </row>
    <row r="21" ht="18" spans="1:9">
      <c r="A21" s="6"/>
      <c r="B21" s="6"/>
      <c r="C21" s="6"/>
      <c r="D21" s="6"/>
      <c r="E21" s="6"/>
      <c r="F21" s="6"/>
      <c r="G21" s="6"/>
      <c r="H21" s="6"/>
      <c r="I21" s="6"/>
    </row>
    <row r="22" ht="18.75" spans="1:9">
      <c r="A22" s="6"/>
      <c r="B22" s="10" t="s">
        <v>23</v>
      </c>
      <c r="C22" s="4" t="s">
        <v>24</v>
      </c>
      <c r="D22" s="4"/>
      <c r="E22" s="4"/>
      <c r="F22" s="6"/>
      <c r="G22" s="6"/>
      <c r="H22" s="6"/>
      <c r="I22" s="6"/>
    </row>
    <row r="23" ht="18.75" spans="1:9">
      <c r="A23" s="6"/>
      <c r="B23" s="10" t="s">
        <v>25</v>
      </c>
      <c r="C23" s="4" t="s">
        <v>26</v>
      </c>
      <c r="D23" s="5"/>
      <c r="E23" s="6"/>
      <c r="F23" s="6"/>
      <c r="G23" s="6"/>
      <c r="H23" s="6"/>
      <c r="I23" s="6"/>
    </row>
    <row r="24" ht="24.75" customHeight="1" spans="1:9">
      <c r="A24" s="6"/>
      <c r="B24" s="10"/>
      <c r="C24" s="6"/>
      <c r="D24" s="6"/>
      <c r="E24" s="6"/>
      <c r="F24" s="6"/>
      <c r="G24" s="6"/>
      <c r="H24" s="6"/>
      <c r="I24" s="6"/>
    </row>
    <row r="25" ht="18" spans="1:9">
      <c r="A25" s="32"/>
      <c r="B25" s="33"/>
      <c r="C25" s="33"/>
      <c r="D25" s="33"/>
      <c r="E25" s="33"/>
      <c r="F25" s="33"/>
      <c r="G25" s="33"/>
      <c r="H25" s="6"/>
      <c r="I25" s="6"/>
    </row>
    <row r="26" ht="18" customHeight="1" spans="1:9">
      <c r="A26" s="33"/>
      <c r="B26" s="33"/>
      <c r="C26" s="33"/>
      <c r="D26" s="33"/>
      <c r="E26" s="33"/>
      <c r="F26" s="33"/>
      <c r="G26" s="33"/>
      <c r="H26" s="6"/>
      <c r="I26" s="6"/>
    </row>
    <row r="27" ht="18" spans="1:9">
      <c r="A27" s="33"/>
      <c r="B27" s="33"/>
      <c r="C27" s="33"/>
      <c r="D27" s="33"/>
      <c r="E27" s="33"/>
      <c r="F27" s="33"/>
      <c r="G27" s="33"/>
      <c r="H27" s="6"/>
      <c r="I27" s="6"/>
    </row>
    <row r="28" ht="18" spans="1:9">
      <c r="A28" s="33"/>
      <c r="B28" s="33"/>
      <c r="C28" s="33"/>
      <c r="D28" s="33"/>
      <c r="E28" s="33"/>
      <c r="F28" s="33"/>
      <c r="G28" s="33"/>
      <c r="H28" s="6"/>
      <c r="I28" s="6"/>
    </row>
    <row r="29" ht="18" spans="1:9">
      <c r="A29" s="6"/>
      <c r="B29" s="6"/>
      <c r="C29" s="6"/>
      <c r="D29" s="6"/>
      <c r="E29" s="6"/>
      <c r="F29" s="6"/>
      <c r="G29" s="6"/>
      <c r="H29" s="6"/>
      <c r="I29" s="6"/>
    </row>
    <row r="30" ht="18" spans="1:9">
      <c r="A30" s="6"/>
      <c r="B30" s="6"/>
      <c r="C30" s="6"/>
      <c r="D30" s="6"/>
      <c r="E30" s="6"/>
      <c r="F30" s="6"/>
      <c r="G30" s="6"/>
      <c r="H30" s="6"/>
      <c r="I30" s="6"/>
    </row>
    <row r="31" ht="18" spans="1:9">
      <c r="A31" s="6"/>
      <c r="B31" s="6"/>
      <c r="C31" s="6"/>
      <c r="D31" s="6"/>
      <c r="E31" s="6"/>
      <c r="F31" s="6"/>
      <c r="G31" s="6"/>
      <c r="H31" s="6"/>
      <c r="I31" s="6"/>
    </row>
    <row r="32" ht="18" spans="1:9">
      <c r="A32" s="6"/>
      <c r="B32" s="6"/>
      <c r="C32" s="6"/>
      <c r="D32" s="6"/>
      <c r="E32" s="6"/>
      <c r="F32" s="6"/>
      <c r="G32" s="6"/>
      <c r="H32" s="6"/>
      <c r="I32" s="6"/>
    </row>
    <row r="33" ht="18" spans="1:9">
      <c r="A33" s="6"/>
      <c r="B33" s="6"/>
      <c r="C33" s="6"/>
      <c r="D33" s="6"/>
      <c r="E33" s="6"/>
      <c r="F33" s="6"/>
      <c r="G33" s="6"/>
      <c r="H33" s="6"/>
      <c r="I33" s="6"/>
    </row>
    <row r="34" ht="18" spans="1:9">
      <c r="A34" s="6"/>
      <c r="B34" s="6"/>
      <c r="C34" s="6"/>
      <c r="D34" s="6"/>
      <c r="E34" s="6"/>
      <c r="F34" s="6"/>
      <c r="G34" s="6"/>
      <c r="H34" s="6"/>
      <c r="I34" s="6"/>
    </row>
    <row r="35" ht="18" spans="1:9">
      <c r="A35" s="6"/>
      <c r="B35" s="6"/>
      <c r="C35" s="6"/>
      <c r="D35" s="6"/>
      <c r="E35" s="6"/>
      <c r="F35" s="6"/>
      <c r="G35" s="6"/>
      <c r="H35" s="6"/>
      <c r="I35" s="6"/>
    </row>
    <row r="36" ht="18" spans="1:9">
      <c r="A36" s="6"/>
      <c r="B36" s="6"/>
      <c r="C36" s="6"/>
      <c r="D36" s="6"/>
      <c r="E36" s="6"/>
      <c r="F36" s="6"/>
      <c r="G36" s="6"/>
      <c r="H36" s="6"/>
      <c r="I36" s="6"/>
    </row>
    <row r="37" ht="18" spans="1:9">
      <c r="A37" s="6"/>
      <c r="B37" s="6"/>
      <c r="C37" s="6"/>
      <c r="D37" s="6"/>
      <c r="E37" s="6"/>
      <c r="F37" s="6"/>
      <c r="G37" s="6"/>
      <c r="H37" s="6"/>
      <c r="I37" s="6"/>
    </row>
    <row r="38" ht="18" spans="1:9">
      <c r="A38" s="6"/>
      <c r="B38" s="6"/>
      <c r="C38" s="6"/>
      <c r="D38" s="6"/>
      <c r="E38" s="6"/>
      <c r="F38" s="6"/>
      <c r="G38" s="6"/>
      <c r="H38" s="6"/>
      <c r="I38" s="6"/>
    </row>
    <row r="39" ht="18" spans="1:9">
      <c r="A39" s="6"/>
      <c r="B39" s="6"/>
      <c r="C39" s="6"/>
      <c r="D39" s="6"/>
      <c r="E39" s="6"/>
      <c r="F39" s="6"/>
      <c r="G39" s="6"/>
      <c r="H39" s="6"/>
      <c r="I39" s="6"/>
    </row>
  </sheetData>
  <mergeCells count="14">
    <mergeCell ref="A1:G1"/>
    <mergeCell ref="B2:G2"/>
    <mergeCell ref="B3:G3"/>
    <mergeCell ref="B4:G4"/>
    <mergeCell ref="C6:D6"/>
    <mergeCell ref="C7:D7"/>
    <mergeCell ref="C8:D8"/>
    <mergeCell ref="C9:D9"/>
    <mergeCell ref="A10:B10"/>
    <mergeCell ref="A15:B15"/>
    <mergeCell ref="C16:D16"/>
    <mergeCell ref="C17:D17"/>
    <mergeCell ref="C23:D23"/>
    <mergeCell ref="A25:G28"/>
  </mergeCells>
  <printOptions horizontalCentered="1"/>
  <pageMargins left="0.700694444444445" right="0.700694444444445" top="0.751388888888889" bottom="0.751388888888889" header="0.298611111111111" footer="0.298611111111111"/>
  <pageSetup paperSize="9" scale="9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Dack</cp:lastModifiedBy>
  <cp:revision>3</cp:revision>
  <dcterms:created xsi:type="dcterms:W3CDTF">2018-08-16T01:31:00Z</dcterms:created>
  <cp:lastPrinted>2018-10-23T10:40:00Z</cp:lastPrinted>
  <dcterms:modified xsi:type="dcterms:W3CDTF">2025-05-28T07:34:09Z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true</vt:bool>
  </property>
  <property fmtid="{D5CDD505-2E9C-101B-9397-08002B2CF9AE}" pid="4" name="ICV">
    <vt:lpwstr>B34A739AF2F24D8A9C33AEB3084B20A7</vt:lpwstr>
  </property>
</Properties>
</file>